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3 ИТ-прочие\2020\Закупка 97901 ЗК -   Мобильные устройства\"/>
    </mc:Choice>
  </mc:AlternateContent>
  <bookViews>
    <workbookView xWindow="0" yWindow="0" windowWidth="23280" windowHeight="10032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1" l="1"/>
  <c r="J24" i="1"/>
  <c r="J19" i="1"/>
  <c r="J14" i="1"/>
  <c r="J9" i="1"/>
  <c r="P29" i="1" l="1"/>
  <c r="Q29" i="1" s="1"/>
  <c r="N29" i="1"/>
  <c r="M29" i="1"/>
  <c r="I29" i="1"/>
  <c r="G29" i="1"/>
  <c r="P24" i="1"/>
  <c r="Q24" i="1" s="1"/>
  <c r="N24" i="1"/>
  <c r="M24" i="1"/>
  <c r="I24" i="1"/>
  <c r="G24" i="1"/>
  <c r="Q25" i="1" l="1"/>
  <c r="Q26" i="1" s="1"/>
  <c r="Q27" i="1" s="1"/>
  <c r="G30" i="1"/>
  <c r="G25" i="1"/>
  <c r="G26" i="1" s="1"/>
  <c r="G27" i="1" s="1"/>
  <c r="Q30" i="1"/>
  <c r="Q31" i="1" s="1"/>
  <c r="Q32" i="1" s="1"/>
  <c r="G31" i="1" l="1"/>
  <c r="G32" i="1" s="1"/>
  <c r="G34" i="1"/>
  <c r="P19" i="1"/>
  <c r="Q19" i="1" s="1"/>
  <c r="N19" i="1"/>
  <c r="M19" i="1"/>
  <c r="I19" i="1"/>
  <c r="G19" i="1"/>
  <c r="P14" i="1"/>
  <c r="Q14" i="1" s="1"/>
  <c r="N14" i="1"/>
  <c r="M14" i="1"/>
  <c r="I14" i="1"/>
  <c r="G14" i="1"/>
  <c r="G15" i="1" s="1"/>
  <c r="P9" i="1"/>
  <c r="Q9" i="1" s="1"/>
  <c r="N9" i="1"/>
  <c r="M9" i="1"/>
  <c r="I9" i="1"/>
  <c r="G9" i="1"/>
  <c r="G10" i="1" s="1"/>
  <c r="G20" i="1" l="1"/>
  <c r="Q20" i="1"/>
  <c r="G16" i="1"/>
  <c r="G17" i="1" s="1"/>
  <c r="Q15" i="1"/>
  <c r="G11" i="1"/>
  <c r="G12" i="1" s="1"/>
  <c r="Q10" i="1"/>
  <c r="G21" i="1" l="1"/>
  <c r="G22" i="1" s="1"/>
  <c r="Q21" i="1"/>
  <c r="Q22" i="1" s="1"/>
  <c r="Q16" i="1"/>
  <c r="Q17" i="1" s="1"/>
  <c r="Q11" i="1"/>
  <c r="Q12" i="1" s="1"/>
  <c r="Q34" i="1" l="1"/>
  <c r="Q35" i="1" s="1"/>
  <c r="Q36" i="1" s="1"/>
  <c r="G35" i="1"/>
  <c r="G36" i="1" s="1"/>
</calcChain>
</file>

<file path=xl/sharedStrings.xml><?xml version="1.0" encoding="utf-8"?>
<sst xmlns="http://schemas.openxmlformats.org/spreadsheetml/2006/main" count="74" uniqueCount="36">
  <si>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</si>
  <si>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</si>
  <si>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</si>
  <si>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</si>
  <si>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</si>
  <si>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</si>
  <si>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</si>
  <si>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</si>
  <si>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</si>
  <si>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</si>
  <si>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</si>
  <si>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</si>
  <si>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</si>
  <si>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</si>
  <si>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</si>
  <si>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</si>
  <si>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</si>
  <si>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АО "ДРСК" филиал Амурские электрические сети</t>
  </si>
  <si>
    <t>ИТОГО АО "ДРСК" филиал Амурские электрические сети без НДС, руб.</t>
  </si>
  <si>
    <t>АО "ДРСК" филиал Хабаровские электрические сети</t>
  </si>
  <si>
    <t>ИТОГО АО "ДРСК" филиал Хабаровские электрические сети без НДС, руб.</t>
  </si>
  <si>
    <t>АО "ДРСК" филиал Приморские электрические сети</t>
  </si>
  <si>
    <t>ИТОГО АО "ДРСК" филиал Приморские электрические сети без НДС, руб.</t>
  </si>
  <si>
    <t>АО "ДРСК" филиал Электрические сети ЕАО</t>
  </si>
  <si>
    <t>ИТОГО АО "ДРСК" филиалЭлектрические сети ЕАО без НДС, руб.</t>
  </si>
  <si>
    <t>АО "ДРСК" филиал Южно-Якутские электрические сети</t>
  </si>
  <si>
    <t>ИТОГО АО "ДРСК" филиал Южно-Якутские электрические сети без НДС, руб.</t>
  </si>
  <si>
    <t>ИТОГО АО "ДРСК"  без НДС, руб.</t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</si>
  <si>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</si>
  <si>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</si>
  <si>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</si>
  <si>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</si>
  <si>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Планшет Samsung Galaxy Tab Active 2</t>
  </si>
  <si>
    <t>Терминал сбора данных  Honeywell ScanPal EDA51-1-B623SOGRR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</si>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</sst>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color rgb="FF00206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/>
      <bottom/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4" fontId="1" fillId="4" borderId="8" xfId="0" applyNumberFormat="1" applyFont="1" applyFill="1" applyBorder="1" applyAlignment="1">
      <alignment horizontal="center" vertical="center" wrapText="1"/>
    </xf>
    <xf numFmtId="4" fontId="2" fillId="4" borderId="16" xfId="0" applyNumberFormat="1" applyFont="1" applyFill="1" applyBorder="1" applyAlignment="1">
      <alignment horizontal="center" vertical="top" wrapText="1"/>
    </xf>
    <xf numFmtId="4" fontId="2" fillId="4" borderId="15" xfId="0" applyNumberFormat="1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9" fontId="7" fillId="2" borderId="17" xfId="0" applyNumberFormat="1" applyFont="1" applyFill="1" applyBorder="1" applyAlignment="1" applyProtection="1">
      <alignment horizontal="center"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top" wrapText="1"/>
    </xf>
    <xf numFmtId="4" fontId="2" fillId="5" borderId="20" xfId="0" applyNumberFormat="1" applyFont="1" applyFill="1" applyBorder="1" applyAlignment="1">
      <alignment horizontal="center" vertical="top" wrapText="1"/>
    </xf>
    <xf numFmtId="0" fontId="1" fillId="4" borderId="2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18" xfId="0" applyFont="1" applyBorder="1" applyAlignment="1">
      <alignment vertical="center" wrapText="1"/>
    </xf>
    <xf numFmtId="0" fontId="12" fillId="0" borderId="18" xfId="0" applyFont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vertical="center" wrapText="1"/>
    </xf>
    <xf numFmtId="4" fontId="7" fillId="2" borderId="24" xfId="0" applyNumberFormat="1" applyFont="1" applyFill="1" applyBorder="1" applyAlignment="1" applyProtection="1">
      <alignment horizontal="center" vertical="top" wrapText="1"/>
      <protection locked="0"/>
    </xf>
    <xf numFmtId="4" fontId="11" fillId="5" borderId="24" xfId="0" applyNumberFormat="1" applyFont="1" applyFill="1" applyBorder="1" applyAlignment="1" applyProtection="1">
      <alignment horizontal="center" vertical="top" wrapText="1"/>
    </xf>
    <xf numFmtId="4" fontId="7" fillId="5" borderId="16" xfId="0" applyNumberFormat="1" applyFont="1" applyFill="1" applyBorder="1" applyAlignment="1" applyProtection="1">
      <alignment horizontal="center" vertical="top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 applyProtection="1">
      <alignment horizontal="left" vertical="top" wrapText="1"/>
      <protection locked="0"/>
    </xf>
    <xf numFmtId="3" fontId="2" fillId="5" borderId="24" xfId="0" applyNumberFormat="1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4" fontId="7" fillId="2" borderId="37" xfId="0" applyNumberFormat="1" applyFont="1" applyFill="1" applyBorder="1" applyAlignment="1" applyProtection="1">
      <alignment horizontal="center" vertical="top" wrapText="1"/>
      <protection locked="0"/>
    </xf>
    <xf numFmtId="0" fontId="13" fillId="0" borderId="18" xfId="0" applyFont="1" applyBorder="1" applyAlignment="1">
      <alignment vertical="center" wrapText="1"/>
    </xf>
    <xf numFmtId="0" fontId="13" fillId="0" borderId="24" xfId="0" applyFont="1" applyBorder="1" applyAlignment="1">
      <alignment vertical="center" wrapText="1"/>
    </xf>
    <xf numFmtId="0" fontId="4" fillId="0" borderId="38" xfId="0" applyFont="1" applyBorder="1" applyAlignment="1">
      <alignment horizontal="center"/>
    </xf>
    <xf numFmtId="4" fontId="11" fillId="5" borderId="38" xfId="0" applyNumberFormat="1" applyFont="1" applyFill="1" applyBorder="1" applyAlignment="1" applyProtection="1">
      <alignment horizontal="center" vertical="top" wrapText="1"/>
    </xf>
    <xf numFmtId="0" fontId="14" fillId="0" borderId="0" xfId="0" applyFont="1" applyAlignment="1">
      <alignment horizontal="left"/>
    </xf>
    <xf numFmtId="0" fontId="12" fillId="0" borderId="0" xfId="0" applyFont="1" applyBorder="1" applyAlignment="1">
      <alignment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vertical="center" wrapText="1"/>
    </xf>
    <xf numFmtId="0" fontId="13" fillId="0" borderId="42" xfId="0" applyFont="1" applyBorder="1" applyAlignment="1">
      <alignment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center" vertical="center" wrapText="1"/>
    </xf>
    <xf numFmtId="0" fontId="15" fillId="6" borderId="18" xfId="0" applyFont="1" applyFill="1" applyBorder="1" applyAlignment="1">
      <alignment horizontal="center" vertical="center" wrapText="1"/>
    </xf>
    <xf numFmtId="0" fontId="13" fillId="0" borderId="45" xfId="0" applyFont="1" applyBorder="1" applyAlignment="1">
      <alignment vertical="center" wrapText="1"/>
    </xf>
    <xf numFmtId="0" fontId="12" fillId="0" borderId="45" xfId="0" applyFont="1" applyBorder="1" applyAlignment="1">
      <alignment vertical="center" wrapText="1"/>
    </xf>
    <xf numFmtId="4" fontId="7" fillId="4" borderId="12" xfId="0" applyNumberFormat="1" applyFont="1" applyFill="1" applyBorder="1" applyAlignment="1" applyProtection="1">
      <alignment horizontal="right" vertical="top" wrapText="1"/>
    </xf>
    <xf numFmtId="4" fontId="7" fillId="4" borderId="11" xfId="0" applyNumberFormat="1" applyFont="1" applyFill="1" applyBorder="1" applyAlignment="1" applyProtection="1">
      <alignment horizontal="right" vertical="top" wrapText="1"/>
    </xf>
    <xf numFmtId="4" fontId="7" fillId="4" borderId="13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4" fontId="7" fillId="4" borderId="7" xfId="0" applyNumberFormat="1" applyFont="1" applyFill="1" applyBorder="1" applyAlignment="1" applyProtection="1">
      <alignment horizontal="right" vertical="top" wrapText="1"/>
    </xf>
    <xf numFmtId="4" fontId="8" fillId="4" borderId="4" xfId="0" applyNumberFormat="1" applyFont="1" applyFill="1" applyBorder="1" applyAlignment="1" applyProtection="1">
      <alignment horizontal="right" vertical="center" wrapText="1"/>
    </xf>
    <xf numFmtId="4" fontId="8" fillId="4" borderId="5" xfId="0" applyNumberFormat="1" applyFont="1" applyFill="1" applyBorder="1" applyAlignment="1" applyProtection="1">
      <alignment horizontal="right" vertical="center" wrapText="1"/>
    </xf>
    <xf numFmtId="4" fontId="8" fillId="4" borderId="6" xfId="0" applyNumberFormat="1" applyFont="1" applyFill="1" applyBorder="1" applyAlignment="1" applyProtection="1">
      <alignment horizontal="right" vertical="center" wrapText="1"/>
    </xf>
    <xf numFmtId="4" fontId="8" fillId="4" borderId="39" xfId="0" applyNumberFormat="1" applyFont="1" applyFill="1" applyBorder="1" applyAlignment="1" applyProtection="1">
      <alignment horizontal="right" vertical="center" wrapText="1"/>
    </xf>
    <xf numFmtId="4" fontId="8" fillId="4" borderId="43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tabSelected="1" topLeftCell="I1" zoomScale="90" zoomScaleNormal="90" workbookViewId="0">
      <selection activeCell="K7" sqref="K7"/>
    </sheetView>
  </sheetViews>
  <sheetFormatPr defaultRowHeight="14.4" x14ac:dyDescent="0.3"/>
  <cols>
    <col min="1" max="1" width="4.5546875" customWidth="1"/>
    <col min="2" max="2" width="9.109375" customWidth="1"/>
    <col min="3" max="3" width="53.5546875" style="18" customWidth="1"/>
    <col min="4" max="4" width="7.109375" customWidth="1"/>
    <col min="5" max="5" width="17.109375" customWidth="1"/>
    <col min="6" max="6" width="17.44140625" customWidth="1"/>
    <col min="7" max="7" width="22.88671875" customWidth="1"/>
    <col min="8" max="8" width="11.44140625" bestFit="1" customWidth="1"/>
    <col min="10" max="10" width="55" style="18" customWidth="1"/>
    <col min="11" max="11" width="22.33203125" style="18" customWidth="1"/>
    <col min="12" max="12" width="21.33203125" customWidth="1"/>
    <col min="13" max="13" width="7.33203125" customWidth="1"/>
    <col min="14" max="14" width="15" customWidth="1"/>
    <col min="15" max="15" width="13.88671875" customWidth="1"/>
    <col min="16" max="16" width="8.6640625" customWidth="1"/>
    <col min="17" max="17" width="22.6640625" customWidth="1"/>
  </cols>
  <sheetData>
    <row r="1" spans="1:27" ht="34.5" customHeight="1" x14ac:dyDescent="0.3">
      <c r="B1" s="63" t="s">
        <v>28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2"/>
      <c r="V1" s="2"/>
      <c r="W1" s="2"/>
      <c r="X1" s="2"/>
      <c r="Y1" s="2"/>
      <c r="Z1" s="2"/>
      <c r="AA1" s="2"/>
    </row>
    <row r="2" spans="1:2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5">
      <c r="B3" s="64" t="s">
        <v>11</v>
      </c>
      <c r="C3" s="65"/>
      <c r="D3" s="65"/>
      <c r="E3" s="68"/>
      <c r="F3" s="13">
        <v>3720000</v>
      </c>
      <c r="G3" s="11" t="s">
        <v>2</v>
      </c>
      <c r="H3" s="1"/>
      <c r="I3" s="64" t="s">
        <v>29</v>
      </c>
      <c r="J3" s="65"/>
      <c r="K3" s="65"/>
      <c r="L3" s="65"/>
      <c r="M3" s="65"/>
      <c r="N3" s="65"/>
      <c r="O3" s="65"/>
      <c r="P3" s="65"/>
      <c r="Q3" s="65"/>
      <c r="R3" s="65"/>
      <c r="S3" s="65"/>
      <c r="T3" s="66"/>
      <c r="U3" s="1"/>
      <c r="V3" s="1"/>
      <c r="W3" s="1"/>
      <c r="X3" s="1"/>
      <c r="Y3" s="1"/>
      <c r="Z3" s="1"/>
      <c r="AA3" s="1"/>
    </row>
    <row r="4" spans="1:27" ht="14.25" customHeight="1" x14ac:dyDescent="0.3">
      <c r="B4" s="1"/>
      <c r="C4" s="1"/>
      <c r="D4" s="1"/>
      <c r="E4" s="1"/>
      <c r="F4" s="1"/>
      <c r="G4" s="1"/>
      <c r="H4" s="1"/>
      <c r="I4" s="67" t="s">
        <v>30</v>
      </c>
      <c r="J4" s="67"/>
      <c r="K4" s="67"/>
      <c r="L4" s="67"/>
      <c r="M4" s="67"/>
      <c r="N4" s="67"/>
      <c r="O4" s="67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6.2" thickBot="1" x14ac:dyDescent="0.35">
      <c r="B5" s="1"/>
      <c r="C5" s="1"/>
      <c r="D5" s="1"/>
      <c r="E5" s="1"/>
      <c r="F5" s="1"/>
      <c r="G5" s="1"/>
      <c r="H5" s="1"/>
      <c r="I5" s="42" t="s">
        <v>31</v>
      </c>
      <c r="J5" s="42"/>
      <c r="K5" s="42"/>
      <c r="L5" s="42"/>
      <c r="M5" s="42"/>
      <c r="N5" s="42"/>
      <c r="O5" s="4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5">
      <c r="B6" s="69" t="s">
        <v>12</v>
      </c>
      <c r="C6" s="70"/>
      <c r="D6" s="71"/>
      <c r="E6" s="71"/>
      <c r="F6" s="72"/>
      <c r="G6" s="73"/>
      <c r="H6" s="3"/>
      <c r="I6" s="64" t="s">
        <v>3</v>
      </c>
      <c r="J6" s="65"/>
      <c r="K6" s="65"/>
      <c r="L6" s="65"/>
      <c r="M6" s="65"/>
      <c r="N6" s="65"/>
      <c r="O6" s="65"/>
      <c r="P6" s="65"/>
      <c r="Q6" s="66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38.6" thickBot="1" x14ac:dyDescent="0.35">
      <c r="B7" s="30" t="s">
        <v>4</v>
      </c>
      <c r="C7" s="31" t="s">
        <v>0</v>
      </c>
      <c r="D7" s="31" t="s">
        <v>8</v>
      </c>
      <c r="E7" s="32" t="s">
        <v>9</v>
      </c>
      <c r="F7" s="32" t="s">
        <v>5</v>
      </c>
      <c r="G7" s="33" t="s">
        <v>10</v>
      </c>
      <c r="H7" s="1"/>
      <c r="I7" s="5" t="s">
        <v>4</v>
      </c>
      <c r="J7" s="14" t="s">
        <v>1</v>
      </c>
      <c r="K7" s="44" t="s">
        <v>34</v>
      </c>
      <c r="L7" s="45" t="s">
        <v>35</v>
      </c>
      <c r="M7" s="14" t="s">
        <v>8</v>
      </c>
      <c r="N7" s="17" t="s">
        <v>9</v>
      </c>
      <c r="O7" s="17" t="s">
        <v>14</v>
      </c>
      <c r="P7" s="17" t="s">
        <v>5</v>
      </c>
      <c r="Q7" s="6" t="s">
        <v>15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5" thickBot="1" x14ac:dyDescent="0.35">
      <c r="B8" s="34"/>
      <c r="C8" s="48" t="s">
        <v>17</v>
      </c>
      <c r="D8" s="35"/>
      <c r="E8" s="35"/>
      <c r="F8" s="48"/>
      <c r="G8" s="36"/>
      <c r="H8" s="1"/>
      <c r="I8" s="27"/>
      <c r="J8" s="26"/>
      <c r="K8" s="26"/>
      <c r="L8" s="26"/>
      <c r="M8" s="26"/>
      <c r="N8" s="26"/>
      <c r="O8" s="26"/>
      <c r="P8" s="26"/>
      <c r="Q8" s="2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6.75" customHeight="1" thickBot="1" x14ac:dyDescent="0.35">
      <c r="A9" s="4"/>
      <c r="B9" s="40">
        <v>1</v>
      </c>
      <c r="C9" s="19" t="s">
        <v>33</v>
      </c>
      <c r="D9" s="37" t="s">
        <v>13</v>
      </c>
      <c r="E9" s="41">
        <v>40500</v>
      </c>
      <c r="F9" s="49">
        <v>29</v>
      </c>
      <c r="G9" s="25">
        <f>E9*F9</f>
        <v>1174500</v>
      </c>
      <c r="H9" s="15"/>
      <c r="I9" s="10">
        <f>B9</f>
        <v>1</v>
      </c>
      <c r="J9" s="39" t="str">
        <f>C9</f>
        <v>Терминал сбора данных  Honeywell ScanPal EDA51-1-B623SOGRR</v>
      </c>
      <c r="K9" s="47"/>
      <c r="L9" s="28"/>
      <c r="M9" s="29" t="str">
        <f>D9</f>
        <v>шт.</v>
      </c>
      <c r="N9" s="24">
        <f>E9</f>
        <v>40500</v>
      </c>
      <c r="O9" s="23"/>
      <c r="P9" s="29">
        <f>F9</f>
        <v>29</v>
      </c>
      <c r="Q9" s="16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5">
      <c r="A10" s="4"/>
      <c r="B10" s="58" t="s">
        <v>18</v>
      </c>
      <c r="C10" s="62"/>
      <c r="D10" s="59"/>
      <c r="E10" s="59"/>
      <c r="F10" s="61"/>
      <c r="G10" s="7">
        <f>SUM(G9:G9)</f>
        <v>1174500</v>
      </c>
      <c r="H10" s="1"/>
      <c r="I10" s="58" t="s">
        <v>6</v>
      </c>
      <c r="J10" s="59"/>
      <c r="K10" s="59"/>
      <c r="L10" s="59"/>
      <c r="M10" s="59"/>
      <c r="N10" s="59"/>
      <c r="O10" s="59"/>
      <c r="P10" s="60"/>
      <c r="Q10" s="7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3">
      <c r="A11" s="4"/>
      <c r="B11" s="53" t="s">
        <v>16</v>
      </c>
      <c r="C11" s="54"/>
      <c r="D11" s="54"/>
      <c r="E11" s="54"/>
      <c r="F11" s="12">
        <v>0.2</v>
      </c>
      <c r="G11" s="8">
        <f>G10*F11</f>
        <v>234900</v>
      </c>
      <c r="H11" s="1"/>
      <c r="I11" s="53" t="s">
        <v>16</v>
      </c>
      <c r="J11" s="54"/>
      <c r="K11" s="54"/>
      <c r="L11" s="54"/>
      <c r="M11" s="54"/>
      <c r="N11" s="54"/>
      <c r="O11" s="54"/>
      <c r="P11" s="12">
        <v>0.2</v>
      </c>
      <c r="Q11" s="8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5">
      <c r="A12" s="4"/>
      <c r="B12" s="55" t="s">
        <v>7</v>
      </c>
      <c r="C12" s="56"/>
      <c r="D12" s="56"/>
      <c r="E12" s="56"/>
      <c r="F12" s="57"/>
      <c r="G12" s="9">
        <f>G10+G11</f>
        <v>1409400</v>
      </c>
      <c r="H12" s="1"/>
      <c r="I12" s="55" t="s">
        <v>7</v>
      </c>
      <c r="J12" s="56"/>
      <c r="K12" s="56"/>
      <c r="L12" s="56"/>
      <c r="M12" s="56"/>
      <c r="N12" s="56"/>
      <c r="O12" s="56"/>
      <c r="P12" s="57"/>
      <c r="Q12" s="9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thickBot="1" x14ac:dyDescent="0.35">
      <c r="B13" s="34"/>
      <c r="C13" s="48" t="s">
        <v>19</v>
      </c>
      <c r="D13" s="35"/>
      <c r="E13" s="35"/>
      <c r="F13" s="48"/>
      <c r="G13" s="36"/>
      <c r="H13" s="1"/>
      <c r="I13" s="27"/>
      <c r="J13" s="26"/>
      <c r="K13" s="26"/>
      <c r="L13" s="26"/>
      <c r="M13" s="26"/>
      <c r="N13" s="26"/>
      <c r="O13" s="26"/>
      <c r="P13" s="26"/>
      <c r="Q13" s="2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6.75" customHeight="1" thickBot="1" x14ac:dyDescent="0.35">
      <c r="A14" s="4"/>
      <c r="B14" s="40">
        <v>1</v>
      </c>
      <c r="C14" s="19" t="s">
        <v>33</v>
      </c>
      <c r="D14" s="37" t="s">
        <v>13</v>
      </c>
      <c r="E14" s="41">
        <v>40500</v>
      </c>
      <c r="F14" s="20">
        <v>21</v>
      </c>
      <c r="G14" s="25">
        <f>E14*F14</f>
        <v>850500</v>
      </c>
      <c r="H14" s="15"/>
      <c r="I14" s="10">
        <f>B14</f>
        <v>1</v>
      </c>
      <c r="J14" s="22" t="str">
        <f>C14</f>
        <v>Терминал сбора данных  Honeywell ScanPal EDA51-1-B623SOGRR</v>
      </c>
      <c r="K14" s="46"/>
      <c r="L14" s="28"/>
      <c r="M14" s="29" t="str">
        <f>D14</f>
        <v>шт.</v>
      </c>
      <c r="N14" s="24">
        <f>E14</f>
        <v>40500</v>
      </c>
      <c r="O14" s="23"/>
      <c r="P14" s="29">
        <f>F14</f>
        <v>21</v>
      </c>
      <c r="Q14" s="16">
        <f>O14*P14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1" customHeight="1" thickBot="1" x14ac:dyDescent="0.35">
      <c r="A15" s="4"/>
      <c r="B15" s="58" t="s">
        <v>20</v>
      </c>
      <c r="C15" s="62"/>
      <c r="D15" s="59"/>
      <c r="E15" s="59"/>
      <c r="F15" s="61"/>
      <c r="G15" s="7">
        <f>SUM(G14:G14)</f>
        <v>850500</v>
      </c>
      <c r="H15" s="1"/>
      <c r="I15" s="58" t="s">
        <v>6</v>
      </c>
      <c r="J15" s="59"/>
      <c r="K15" s="59"/>
      <c r="L15" s="59"/>
      <c r="M15" s="59"/>
      <c r="N15" s="59"/>
      <c r="O15" s="59"/>
      <c r="P15" s="60"/>
      <c r="Q15" s="7">
        <f>SUM(Q14:Q14)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5" customHeight="1" x14ac:dyDescent="0.3">
      <c r="A16" s="4"/>
      <c r="B16" s="53" t="s">
        <v>16</v>
      </c>
      <c r="C16" s="54"/>
      <c r="D16" s="54"/>
      <c r="E16" s="54"/>
      <c r="F16" s="12">
        <v>0.2</v>
      </c>
      <c r="G16" s="8">
        <f>G15*F16</f>
        <v>170100</v>
      </c>
      <c r="H16" s="1"/>
      <c r="I16" s="53" t="s">
        <v>16</v>
      </c>
      <c r="J16" s="54"/>
      <c r="K16" s="54"/>
      <c r="L16" s="54"/>
      <c r="M16" s="54"/>
      <c r="N16" s="54"/>
      <c r="O16" s="54"/>
      <c r="P16" s="12">
        <v>0.2</v>
      </c>
      <c r="Q16" s="8">
        <f>Q15*P16</f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5.75" customHeight="1" thickBot="1" x14ac:dyDescent="0.35">
      <c r="A17" s="4"/>
      <c r="B17" s="55" t="s">
        <v>7</v>
      </c>
      <c r="C17" s="56"/>
      <c r="D17" s="56"/>
      <c r="E17" s="56"/>
      <c r="F17" s="57"/>
      <c r="G17" s="9">
        <f>G15+G16</f>
        <v>1020600</v>
      </c>
      <c r="H17" s="1"/>
      <c r="I17" s="55" t="s">
        <v>7</v>
      </c>
      <c r="J17" s="56"/>
      <c r="K17" s="56"/>
      <c r="L17" s="56"/>
      <c r="M17" s="56"/>
      <c r="N17" s="56"/>
      <c r="O17" s="56"/>
      <c r="P17" s="57"/>
      <c r="Q17" s="9">
        <f>Q15+Q16</f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" thickBot="1" x14ac:dyDescent="0.35">
      <c r="B18" s="34"/>
      <c r="C18" s="48" t="s">
        <v>21</v>
      </c>
      <c r="D18" s="35"/>
      <c r="E18" s="35"/>
      <c r="F18" s="48"/>
      <c r="G18" s="36"/>
      <c r="H18" s="1"/>
      <c r="I18" s="27"/>
      <c r="J18" s="26"/>
      <c r="K18" s="26"/>
      <c r="L18" s="26"/>
      <c r="M18" s="26"/>
      <c r="N18" s="26"/>
      <c r="O18" s="26"/>
      <c r="P18" s="26"/>
      <c r="Q18" s="2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6.75" customHeight="1" thickBot="1" x14ac:dyDescent="0.35">
      <c r="A19" s="4"/>
      <c r="B19" s="40">
        <v>1</v>
      </c>
      <c r="C19" s="38" t="s">
        <v>32</v>
      </c>
      <c r="D19" s="37" t="s">
        <v>13</v>
      </c>
      <c r="E19" s="41">
        <v>41000</v>
      </c>
      <c r="F19" s="20">
        <v>23</v>
      </c>
      <c r="G19" s="25">
        <f>E19*F19</f>
        <v>943000</v>
      </c>
      <c r="H19" s="15"/>
      <c r="I19" s="10">
        <f>B19</f>
        <v>1</v>
      </c>
      <c r="J19" s="39" t="str">
        <f>C19</f>
        <v>Планшет Samsung Galaxy Tab Active 2</v>
      </c>
      <c r="K19" s="47"/>
      <c r="L19" s="28"/>
      <c r="M19" s="29" t="str">
        <f>D19</f>
        <v>шт.</v>
      </c>
      <c r="N19" s="24">
        <f>E19</f>
        <v>41000</v>
      </c>
      <c r="O19" s="23"/>
      <c r="P19" s="29">
        <f>F19</f>
        <v>23</v>
      </c>
      <c r="Q19" s="16">
        <f>O19*P19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21" customHeight="1" thickBot="1" x14ac:dyDescent="0.35">
      <c r="A20" s="4"/>
      <c r="B20" s="58" t="s">
        <v>22</v>
      </c>
      <c r="C20" s="62"/>
      <c r="D20" s="59"/>
      <c r="E20" s="59"/>
      <c r="F20" s="61"/>
      <c r="G20" s="7">
        <f>SUM(G19:G19)</f>
        <v>943000</v>
      </c>
      <c r="H20" s="1"/>
      <c r="I20" s="58" t="s">
        <v>6</v>
      </c>
      <c r="J20" s="59"/>
      <c r="K20" s="62"/>
      <c r="L20" s="59"/>
      <c r="M20" s="59"/>
      <c r="N20" s="59"/>
      <c r="O20" s="59"/>
      <c r="P20" s="60"/>
      <c r="Q20" s="7">
        <f>SUM(Q19:Q19)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" customHeight="1" x14ac:dyDescent="0.3">
      <c r="A21" s="4"/>
      <c r="B21" s="53" t="s">
        <v>16</v>
      </c>
      <c r="C21" s="54"/>
      <c r="D21" s="54"/>
      <c r="E21" s="54"/>
      <c r="F21" s="12">
        <v>0.2</v>
      </c>
      <c r="G21" s="8">
        <f>G20*F21</f>
        <v>188600</v>
      </c>
      <c r="H21" s="1"/>
      <c r="I21" s="53" t="s">
        <v>16</v>
      </c>
      <c r="J21" s="54"/>
      <c r="K21" s="54"/>
      <c r="L21" s="54"/>
      <c r="M21" s="54"/>
      <c r="N21" s="54"/>
      <c r="O21" s="54"/>
      <c r="P21" s="12">
        <v>0.2</v>
      </c>
      <c r="Q21" s="8">
        <f>Q20*P21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15.75" customHeight="1" thickBot="1" x14ac:dyDescent="0.35">
      <c r="A22" s="4"/>
      <c r="B22" s="55" t="s">
        <v>7</v>
      </c>
      <c r="C22" s="56"/>
      <c r="D22" s="56"/>
      <c r="E22" s="56"/>
      <c r="F22" s="57"/>
      <c r="G22" s="9">
        <f>G20+G21</f>
        <v>1131600</v>
      </c>
      <c r="H22" s="1"/>
      <c r="I22" s="55" t="s">
        <v>7</v>
      </c>
      <c r="J22" s="56"/>
      <c r="K22" s="56"/>
      <c r="L22" s="56"/>
      <c r="M22" s="56"/>
      <c r="N22" s="56"/>
      <c r="O22" s="56"/>
      <c r="P22" s="57"/>
      <c r="Q22" s="9">
        <f>Q20+Q21</f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" thickBot="1" x14ac:dyDescent="0.35">
      <c r="B23" s="34"/>
      <c r="C23" s="35" t="s">
        <v>23</v>
      </c>
      <c r="D23" s="35"/>
      <c r="E23" s="35"/>
      <c r="F23" s="48"/>
      <c r="G23" s="36"/>
      <c r="H23" s="1"/>
      <c r="I23" s="27"/>
      <c r="J23" s="26"/>
      <c r="K23" s="26"/>
      <c r="L23" s="26"/>
      <c r="M23" s="26"/>
      <c r="N23" s="26"/>
      <c r="O23" s="26"/>
      <c r="P23" s="26"/>
      <c r="Q23" s="2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6.75" customHeight="1" thickBot="1" x14ac:dyDescent="0.35">
      <c r="A24" s="4"/>
      <c r="B24" s="40">
        <v>1</v>
      </c>
      <c r="C24" s="52" t="s">
        <v>32</v>
      </c>
      <c r="D24" s="37" t="s">
        <v>13</v>
      </c>
      <c r="E24" s="41">
        <v>41000</v>
      </c>
      <c r="F24" s="20">
        <v>8</v>
      </c>
      <c r="G24" s="25">
        <f>E24*F24</f>
        <v>328000</v>
      </c>
      <c r="H24" s="15"/>
      <c r="I24" s="10">
        <f>B24</f>
        <v>1</v>
      </c>
      <c r="J24" s="22" t="str">
        <f>C24</f>
        <v>Планшет Samsung Galaxy Tab Active 2</v>
      </c>
      <c r="K24" s="43"/>
      <c r="L24" s="28"/>
      <c r="M24" s="29" t="str">
        <f>D24</f>
        <v>шт.</v>
      </c>
      <c r="N24" s="24">
        <f>E24</f>
        <v>41000</v>
      </c>
      <c r="O24" s="23"/>
      <c r="P24" s="29">
        <f>F24</f>
        <v>8</v>
      </c>
      <c r="Q24" s="16">
        <f>O24*P24</f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21" customHeight="1" thickBot="1" x14ac:dyDescent="0.35">
      <c r="A25" s="4"/>
      <c r="B25" s="58" t="s">
        <v>24</v>
      </c>
      <c r="C25" s="59"/>
      <c r="D25" s="59"/>
      <c r="E25" s="59"/>
      <c r="F25" s="61"/>
      <c r="G25" s="7">
        <f>SUM(G24:G24)</f>
        <v>328000</v>
      </c>
      <c r="H25" s="1"/>
      <c r="I25" s="58" t="s">
        <v>6</v>
      </c>
      <c r="J25" s="59"/>
      <c r="K25" s="59"/>
      <c r="L25" s="59"/>
      <c r="M25" s="59"/>
      <c r="N25" s="59"/>
      <c r="O25" s="59"/>
      <c r="P25" s="60"/>
      <c r="Q25" s="7">
        <f>SUM(Q24:Q24)</f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" customHeight="1" x14ac:dyDescent="0.3">
      <c r="A26" s="4"/>
      <c r="B26" s="53" t="s">
        <v>16</v>
      </c>
      <c r="C26" s="54"/>
      <c r="D26" s="54"/>
      <c r="E26" s="54"/>
      <c r="F26" s="12">
        <v>0.2</v>
      </c>
      <c r="G26" s="8">
        <f>G25*F26</f>
        <v>65600</v>
      </c>
      <c r="H26" s="1"/>
      <c r="I26" s="53" t="s">
        <v>16</v>
      </c>
      <c r="J26" s="54"/>
      <c r="K26" s="54"/>
      <c r="L26" s="54"/>
      <c r="M26" s="54"/>
      <c r="N26" s="54"/>
      <c r="O26" s="54"/>
      <c r="P26" s="12">
        <v>0.2</v>
      </c>
      <c r="Q26" s="8">
        <f>Q25*P26</f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5.75" customHeight="1" thickBot="1" x14ac:dyDescent="0.35">
      <c r="A27" s="4"/>
      <c r="B27" s="55" t="s">
        <v>7</v>
      </c>
      <c r="C27" s="56"/>
      <c r="D27" s="56"/>
      <c r="E27" s="56"/>
      <c r="F27" s="57"/>
      <c r="G27" s="9">
        <f>G25+G26</f>
        <v>393600</v>
      </c>
      <c r="H27" s="1"/>
      <c r="I27" s="55" t="s">
        <v>7</v>
      </c>
      <c r="J27" s="56"/>
      <c r="K27" s="56"/>
      <c r="L27" s="56"/>
      <c r="M27" s="56"/>
      <c r="N27" s="56"/>
      <c r="O27" s="56"/>
      <c r="P27" s="57"/>
      <c r="Q27" s="9">
        <f>Q25+Q26</f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5" thickBot="1" x14ac:dyDescent="0.35">
      <c r="B28" s="34"/>
      <c r="C28" s="35" t="s">
        <v>25</v>
      </c>
      <c r="D28" s="35"/>
      <c r="E28" s="35"/>
      <c r="F28" s="48"/>
      <c r="G28" s="36"/>
      <c r="H28" s="1"/>
      <c r="I28" s="27"/>
      <c r="J28" s="26"/>
      <c r="K28" s="26"/>
      <c r="L28" s="26"/>
      <c r="M28" s="26"/>
      <c r="N28" s="26"/>
      <c r="O28" s="26"/>
      <c r="P28" s="26"/>
      <c r="Q28" s="2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36.75" customHeight="1" thickBot="1" x14ac:dyDescent="0.35">
      <c r="A29" s="4"/>
      <c r="B29" s="40">
        <v>1</v>
      </c>
      <c r="C29" s="51" t="s">
        <v>32</v>
      </c>
      <c r="D29" s="23" t="s">
        <v>13</v>
      </c>
      <c r="E29" s="41">
        <v>42400</v>
      </c>
      <c r="F29" s="50">
        <v>10</v>
      </c>
      <c r="G29" s="25">
        <f>E29*F29</f>
        <v>424000</v>
      </c>
      <c r="H29" s="15"/>
      <c r="I29" s="10">
        <f>B29</f>
        <v>1</v>
      </c>
      <c r="J29" s="22" t="str">
        <f>C29</f>
        <v>Планшет Samsung Galaxy Tab Active 2</v>
      </c>
      <c r="K29" s="43"/>
      <c r="L29" s="28"/>
      <c r="M29" s="29" t="str">
        <f>D29</f>
        <v>шт.</v>
      </c>
      <c r="N29" s="24">
        <f>E29</f>
        <v>42400</v>
      </c>
      <c r="O29" s="23"/>
      <c r="P29" s="29">
        <f>F29</f>
        <v>10</v>
      </c>
      <c r="Q29" s="16">
        <f>O29*P29</f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1" customHeight="1" thickBot="1" x14ac:dyDescent="0.35">
      <c r="A30" s="4"/>
      <c r="B30" s="58" t="s">
        <v>26</v>
      </c>
      <c r="C30" s="59"/>
      <c r="D30" s="59"/>
      <c r="E30" s="59"/>
      <c r="F30" s="61"/>
      <c r="G30" s="7">
        <f>SUM(G29:G29)</f>
        <v>424000</v>
      </c>
      <c r="H30" s="1"/>
      <c r="I30" s="58" t="s">
        <v>6</v>
      </c>
      <c r="J30" s="59"/>
      <c r="K30" s="59"/>
      <c r="L30" s="59"/>
      <c r="M30" s="59"/>
      <c r="N30" s="59"/>
      <c r="O30" s="59"/>
      <c r="P30" s="60"/>
      <c r="Q30" s="7">
        <f>SUM(Q29:Q29)</f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5" customHeight="1" x14ac:dyDescent="0.3">
      <c r="A31" s="4"/>
      <c r="B31" s="53" t="s">
        <v>16</v>
      </c>
      <c r="C31" s="54"/>
      <c r="D31" s="54"/>
      <c r="E31" s="54"/>
      <c r="F31" s="12">
        <v>0.2</v>
      </c>
      <c r="G31" s="8">
        <f>G30*F31</f>
        <v>84800</v>
      </c>
      <c r="H31" s="1"/>
      <c r="I31" s="53" t="s">
        <v>16</v>
      </c>
      <c r="J31" s="54"/>
      <c r="K31" s="54"/>
      <c r="L31" s="54"/>
      <c r="M31" s="54"/>
      <c r="N31" s="54"/>
      <c r="O31" s="54"/>
      <c r="P31" s="12">
        <v>0.2</v>
      </c>
      <c r="Q31" s="8">
        <f>Q30*P31</f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5.75" customHeight="1" thickBot="1" x14ac:dyDescent="0.35">
      <c r="A32" s="4"/>
      <c r="B32" s="55" t="s">
        <v>7</v>
      </c>
      <c r="C32" s="56"/>
      <c r="D32" s="56"/>
      <c r="E32" s="56"/>
      <c r="F32" s="57"/>
      <c r="G32" s="9">
        <f>G30+G31</f>
        <v>508800</v>
      </c>
      <c r="H32" s="1"/>
      <c r="I32" s="55" t="s">
        <v>7</v>
      </c>
      <c r="J32" s="56"/>
      <c r="K32" s="56"/>
      <c r="L32" s="56"/>
      <c r="M32" s="56"/>
      <c r="N32" s="56"/>
      <c r="O32" s="56"/>
      <c r="P32" s="57"/>
      <c r="Q32" s="9">
        <f>Q30+Q31</f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5" thickBot="1" x14ac:dyDescent="0.35">
      <c r="AA33" s="1"/>
    </row>
    <row r="34" spans="1:27" ht="21" customHeight="1" thickBot="1" x14ac:dyDescent="0.35">
      <c r="A34" s="4"/>
      <c r="B34" s="58" t="s">
        <v>27</v>
      </c>
      <c r="C34" s="59"/>
      <c r="D34" s="59"/>
      <c r="E34" s="59"/>
      <c r="F34" s="60"/>
      <c r="G34" s="7">
        <f>+G10+G15+G20+G25+G30</f>
        <v>3720000</v>
      </c>
      <c r="H34" s="1"/>
      <c r="I34" s="58" t="s">
        <v>6</v>
      </c>
      <c r="J34" s="59"/>
      <c r="K34" s="59"/>
      <c r="L34" s="59"/>
      <c r="M34" s="59"/>
      <c r="N34" s="59"/>
      <c r="O34" s="59"/>
      <c r="P34" s="60"/>
      <c r="Q34" s="7" t="e">
        <f>#REF!+Q10+Q15+Q20+Q25+Q30</f>
        <v>#REF!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5" customHeight="1" x14ac:dyDescent="0.3">
      <c r="A35" s="4"/>
      <c r="B35" s="53" t="s">
        <v>16</v>
      </c>
      <c r="C35" s="54"/>
      <c r="D35" s="54"/>
      <c r="E35" s="54"/>
      <c r="F35" s="12">
        <v>0.2</v>
      </c>
      <c r="G35" s="8">
        <f>G34*F35</f>
        <v>744000</v>
      </c>
      <c r="H35" s="1"/>
      <c r="I35" s="53" t="s">
        <v>16</v>
      </c>
      <c r="J35" s="54"/>
      <c r="K35" s="54"/>
      <c r="L35" s="54"/>
      <c r="M35" s="54"/>
      <c r="N35" s="54"/>
      <c r="O35" s="54"/>
      <c r="P35" s="12">
        <v>0.2</v>
      </c>
      <c r="Q35" s="8" t="e">
        <f>Q34*P35</f>
        <v>#REF!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5.75" customHeight="1" thickBot="1" x14ac:dyDescent="0.35">
      <c r="A36" s="4"/>
      <c r="B36" s="55" t="s">
        <v>7</v>
      </c>
      <c r="C36" s="56"/>
      <c r="D36" s="56"/>
      <c r="E36" s="56"/>
      <c r="F36" s="57"/>
      <c r="G36" s="9">
        <f>G34+G35</f>
        <v>4464000</v>
      </c>
      <c r="H36" s="1"/>
      <c r="I36" s="55" t="s">
        <v>7</v>
      </c>
      <c r="J36" s="56"/>
      <c r="K36" s="56"/>
      <c r="L36" s="56"/>
      <c r="M36" s="56"/>
      <c r="N36" s="56"/>
      <c r="O36" s="56"/>
      <c r="P36" s="57"/>
      <c r="Q36" s="9" t="e">
        <f>Q34+Q35</f>
        <v>#REF!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</sheetData>
  <mergeCells count="42">
    <mergeCell ref="B1:T1"/>
    <mergeCell ref="I3:T3"/>
    <mergeCell ref="I4:O4"/>
    <mergeCell ref="B10:F10"/>
    <mergeCell ref="I10:P10"/>
    <mergeCell ref="B3:E3"/>
    <mergeCell ref="B6:G6"/>
    <mergeCell ref="I6:Q6"/>
    <mergeCell ref="B11:E11"/>
    <mergeCell ref="I11:O11"/>
    <mergeCell ref="B12:F12"/>
    <mergeCell ref="I12:P12"/>
    <mergeCell ref="B15:F15"/>
    <mergeCell ref="I15:P15"/>
    <mergeCell ref="B16:E16"/>
    <mergeCell ref="I16:O16"/>
    <mergeCell ref="B17:F17"/>
    <mergeCell ref="I17:P17"/>
    <mergeCell ref="B20:F20"/>
    <mergeCell ref="I20:P20"/>
    <mergeCell ref="B21:E21"/>
    <mergeCell ref="I21:O21"/>
    <mergeCell ref="B22:F22"/>
    <mergeCell ref="I22:P22"/>
    <mergeCell ref="B25:F25"/>
    <mergeCell ref="I25:P25"/>
    <mergeCell ref="B26:E26"/>
    <mergeCell ref="I26:O26"/>
    <mergeCell ref="B27:F27"/>
    <mergeCell ref="I27:P27"/>
    <mergeCell ref="B30:F30"/>
    <mergeCell ref="I30:P30"/>
    <mergeCell ref="B35:E35"/>
    <mergeCell ref="I35:O35"/>
    <mergeCell ref="B36:F36"/>
    <mergeCell ref="I36:P36"/>
    <mergeCell ref="B31:E31"/>
    <mergeCell ref="I31:O31"/>
    <mergeCell ref="B32:F32"/>
    <mergeCell ref="I32:P32"/>
    <mergeCell ref="B34:F34"/>
    <mergeCell ref="I34:P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cp:lastPrinted>2018-11-07T00:58:52Z</cp:lastPrinted>
  <dcterms:created xsi:type="dcterms:W3CDTF">2018-05-22T01:14:50Z</dcterms:created>
  <dcterms:modified xsi:type="dcterms:W3CDTF">2020-05-14T00:34:28Z</dcterms:modified>
</cp:coreProperties>
</file>